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B:\Vergabe\Ausschreibungen\2026\077 FW Annweiler Waldbrandkleidung\04 Vergabeunterlagen\"/>
    </mc:Choice>
  </mc:AlternateContent>
  <xr:revisionPtr revIDLastSave="0" documentId="13_ncr:1_{4B41C9C5-7EEE-4477-8AED-73B4B39ACA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6" i="1" l="1"/>
  <c r="G28" i="1"/>
  <c r="G30" i="1"/>
  <c r="G32" i="1"/>
  <c r="G34" i="1"/>
  <c r="G36" i="1"/>
  <c r="G41" i="1"/>
  <c r="G43" i="1"/>
  <c r="G45" i="1"/>
  <c r="G47" i="1"/>
  <c r="G49" i="1"/>
  <c r="G51" i="1"/>
  <c r="G53" i="1" l="1"/>
  <c r="G54" i="1"/>
  <c r="G55" i="1" s="1"/>
  <c r="G56" i="1" l="1"/>
  <c r="G57" i="1" l="1"/>
</calcChain>
</file>

<file path=xl/sharedStrings.xml><?xml version="1.0" encoding="utf-8"?>
<sst xmlns="http://schemas.openxmlformats.org/spreadsheetml/2006/main" count="55" uniqueCount="49">
  <si>
    <t xml:space="preserve">Projekt: </t>
  </si>
  <si>
    <t xml:space="preserve">Auftraggeber: </t>
  </si>
  <si>
    <t xml:space="preserve">Vergabeart: </t>
  </si>
  <si>
    <t>Datum:</t>
  </si>
  <si>
    <t>Ausführungsfrist:</t>
  </si>
  <si>
    <t>Beginn:</t>
  </si>
  <si>
    <t>OZ</t>
  </si>
  <si>
    <t>Menge</t>
  </si>
  <si>
    <t>Einheit</t>
  </si>
  <si>
    <t>Einheitspreis EUR</t>
  </si>
  <si>
    <t>Summe Zusammenstellung:</t>
  </si>
  <si>
    <t>Summe netto:</t>
  </si>
  <si>
    <t>zzgl. 19 % MwSt:</t>
  </si>
  <si>
    <t>Summe inkl. MwSt:</t>
  </si>
  <si>
    <t>Stück</t>
  </si>
  <si>
    <t>Gesamtbetrag EUR</t>
  </si>
  <si>
    <t xml:space="preserve">Nachlass </t>
  </si>
  <si>
    <t>%</t>
  </si>
  <si>
    <t>Bindefrist</t>
  </si>
  <si>
    <t>Datum / Unternehmensbezeichnung / Name des Berechtigten</t>
  </si>
  <si>
    <t>Für die Signatur gilt die Textform nach § 126 (b) BGB.</t>
  </si>
  <si>
    <t>Verbandsgemeindeverwaltung Annweiler am Trifels</t>
  </si>
  <si>
    <t>Meßplatz 1</t>
  </si>
  <si>
    <t>76855 Annweiler</t>
  </si>
  <si>
    <t>Fachbereich IV - Bürgerdienste</t>
  </si>
  <si>
    <t>öffentliche Ausschreibung</t>
  </si>
  <si>
    <t>spätestens 5 Tage nach Auftrag, Anlieferung in Abstimmung mit Gerätewart</t>
  </si>
  <si>
    <t>Leistungsverzeichnis</t>
  </si>
  <si>
    <t xml:space="preserve">Beschaffung Feuerwehr Annweiler - Waldbrandkleidung </t>
  </si>
  <si>
    <t>1.1</t>
  </si>
  <si>
    <t xml:space="preserve">Pos. 1 in Größe S </t>
  </si>
  <si>
    <t xml:space="preserve">Pos. 1 in Größe M </t>
  </si>
  <si>
    <t>1.2</t>
  </si>
  <si>
    <t>1.3</t>
  </si>
  <si>
    <t>Pos. 1 in Größe L</t>
  </si>
  <si>
    <t>1.4</t>
  </si>
  <si>
    <t>Pos. 1 in Größe XL</t>
  </si>
  <si>
    <t>1.5</t>
  </si>
  <si>
    <t>Pos. 1 in Größe 2XL</t>
  </si>
  <si>
    <t>1.6</t>
  </si>
  <si>
    <t>Pos. 1 in Größe 3XL</t>
  </si>
  <si>
    <t>2.1</t>
  </si>
  <si>
    <t>2.2</t>
  </si>
  <si>
    <t>2.3</t>
  </si>
  <si>
    <t>2.4</t>
  </si>
  <si>
    <t>2.5</t>
  </si>
  <si>
    <t>2.6</t>
  </si>
  <si>
    <r>
      <t xml:space="preserve">Schutzhose nach EN ISO 11612:2015, EN 1149-5:2018 und mit CE-Zeichen 
</t>
    </r>
    <r>
      <rPr>
        <sz val="9"/>
        <color theme="1"/>
        <rFont val="Arial"/>
        <family val="2"/>
      </rPr>
      <t>- Außenmaterial flammhemmend, antistatisch, wasser- und ölabweisend
- Material Meta-Aramid und Viskose 60:40 
- Größenverfügbarkeit XS bis mind. 3XL und jeweils auch in Kurz- und Langausführung
- Flächengewicht ca. 250 g/m²
- Außenmaterial geprüft auf Zugfestigkeit (mind. 600N) und Weiterreißkraft (mind. 32N) nach 5 Wäschen
- Farbe einfarbig gold/sand/beige oder vergleichbar
- ergonomischer Schnitt, ungefüttert
- bei 60° mit Feinwaschmittel mit Weichspüler maschinenwaschbar
- mit Gürtelschlaufen und je 2 Seiten- und Schenkeltaschen
- im Kniebereich ist der Oberstoff durch abriebschutzfestes Material zu schützen und ein geformtes Schaumpolster von mind. 5mm einzuarbeiten
- im Rückenbereich hochgezogener Bund als Nierenschutz
- Hosenträger 
- geprüft nach EN ISO 15025 Verfahren B und ISO 17493 im Neuzustand und nach 5 Wäschen mit dem Ergebnis kein Brennen,Schmelzen oder Abtropfen
- atmungsaktiver, antistatischer, aufgenähter Reflexstreifen in gelb-silber-gelb rundherum parallel über dem Saum und auf der Schenkeltasche
- eigearbeiteter UHF-RFID (Waschbarkeit 100 Wäschen mit 60°)
- Kennzeichnung mit eindeutiger Seriennummer, Artikelbezeichnung, Größe und Produktionscharge</t>
    </r>
    <r>
      <rPr>
        <b/>
        <sz val="9"/>
        <color theme="1"/>
        <rFont val="Arial"/>
        <family val="2"/>
      </rPr>
      <t xml:space="preserve">
angebotenes Produkt:</t>
    </r>
  </si>
  <si>
    <r>
      <t xml:space="preserve">Schutzjacke nach EN ISO 11612:2015, EN 1149-5:2018, und mit CE-Zeichen 
</t>
    </r>
    <r>
      <rPr>
        <sz val="8.5"/>
        <color theme="1"/>
        <rFont val="Arial"/>
        <family val="2"/>
      </rPr>
      <t>- Außenmaterial flammhemmend, antistatisch, wasser- und ölabweisend
- Material Meta-Aramid und Viskose 60:40 
-Größenverfügbarkeit XS bis mind. 3XL und jeweils auch in Kurz- und Langausführung, 
- Flächengewicht Außenmaterial ca. 250 g/m²
- optional einsetzbare Membrane als Innenjacke (zusätzlich nach EN 343:2019 geprüft): Nässesperre wasserdampfdurchlässig und amungsaktiv 2-lagig mit nicht brennbarem Stützgewebe, geprüft auf Wasserdichtigkeit 
- Außenmaterial geprüft auf Zugfestigkeit (mind. 600N) und Weiterreißkraft (mind. 32N) nach 5 Wäschen 
- Farbe einfarbig gold/sand/beige oder vergleichbar
- ergonomischer Schnitt, ungefüttert
- bei 60° mit Feinwaschmittel mit Weichspüler maschinenwaschbar
- im Ellenbogenbereich ist der Oberstoff durch abriebschutzfestes Material zu schützen
- geprüft nach EN ISO 15025 Verfahren B und ISO 17493 im Neuzustand und nach 5 Wäschen mit dem Ergebnis kein Brennen,Schmelzen oder Abtropfen
- mit Kragen aus Oberstoff, Reißverschlussabdeckung, Ärmel mit ausreichend Hebelänge und Weitenverstellung
- 2 Taschen im Brustbereich (links und rechts) für Funkgerät und Lampe (einseitig mit Sicherungskarabiner)
- 2 Seitentaschen unter Taillennaht mit Patten und Klettsystem
- Namensflausch links und rechts über Brusttaschen und Mikrohalterung
- atmungsaktiver, antistatischer, aufgenähter Reflexstreifen in gelb-silber-gelb doppelt parallel über dem Jackensaum, jeweils aufsetzend 2 Reflexstreifen zu den Sattelnähten im Vorder- und Rückenteil (Rückenteil als V) und 2 umlaufender Reflexsteifen am Arm
- eigearbeiteter UHF-RFID (Waschbarkeit 100 Wäschen mit 60°)
- Kennzeichnung mit eindeutiger Seriennummer, Artikelbezeichnung, Größe und Produktionscharge
- Rückendruck in silber, zweizeilig (Ausführung nach Zuschlag abzustimmen)</t>
    </r>
    <r>
      <rPr>
        <b/>
        <sz val="8.5"/>
        <color theme="1"/>
        <rFont val="Arial"/>
        <family val="2"/>
      </rPr>
      <t xml:space="preserve">
angebotenes Produkt: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</si>
</sst>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charset val="1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Border="1"/>
    <xf numFmtId="0" fontId="0" fillId="2" borderId="0" xfId="0" applyFill="1" applyAlignment="1" applyProtection="1">
      <alignment horizontal="center"/>
      <protection locked="0"/>
    </xf>
    <xf numFmtId="164" fontId="0" fillId="0" borderId="0" xfId="0" applyNumberFormat="1" applyFill="1"/>
    <xf numFmtId="0" fontId="4" fillId="0" borderId="0" xfId="0" applyFont="1" applyBorder="1"/>
    <xf numFmtId="164" fontId="4" fillId="0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164" fontId="4" fillId="0" borderId="0" xfId="0" applyNumberFormat="1" applyFont="1" applyFill="1" applyAlignment="1" applyProtection="1">
      <alignment horizontal="center" vertical="center"/>
    </xf>
    <xf numFmtId="164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4" fillId="0" borderId="0" xfId="0" applyNumberFormat="1" applyFont="1" applyFill="1" applyAlignment="1" applyProtection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/>
      <protection locked="0"/>
    </xf>
    <xf numFmtId="164" fontId="4" fillId="0" borderId="0" xfId="0" applyNumberFormat="1" applyFont="1" applyFill="1" applyAlignment="1" applyProtection="1">
      <alignment vertical="center"/>
    </xf>
    <xf numFmtId="164" fontId="0" fillId="0" borderId="0" xfId="0" applyNumberFormat="1" applyFill="1" applyAlignment="1" applyProtection="1">
      <alignment vertical="center"/>
    </xf>
    <xf numFmtId="164" fontId="0" fillId="0" borderId="0" xfId="0" applyNumberFormat="1" applyFill="1" applyAlignment="1" applyProtection="1">
      <alignment horizontal="center" vertical="center"/>
    </xf>
    <xf numFmtId="164" fontId="0" fillId="0" borderId="0" xfId="0" applyNumberFormat="1" applyFill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" fontId="4" fillId="0" borderId="0" xfId="0" applyNumberFormat="1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0" fontId="0" fillId="0" borderId="0" xfId="0" applyProtection="1"/>
    <xf numFmtId="0" fontId="4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 wrapText="1"/>
    </xf>
    <xf numFmtId="0" fontId="1" fillId="0" borderId="0" xfId="0" applyFont="1" applyProtection="1"/>
    <xf numFmtId="0" fontId="3" fillId="0" borderId="0" xfId="0" applyFont="1" applyBorder="1" applyAlignment="1" applyProtection="1">
      <alignment horizontal="center"/>
    </xf>
    <xf numFmtId="0" fontId="8" fillId="0" borderId="0" xfId="0" applyFont="1" applyProtection="1"/>
    <xf numFmtId="0" fontId="7" fillId="0" borderId="0" xfId="0" applyFont="1" applyProtection="1"/>
    <xf numFmtId="0" fontId="4" fillId="0" borderId="2" xfId="0" applyFont="1" applyBorder="1" applyProtection="1"/>
    <xf numFmtId="0" fontId="9" fillId="0" borderId="2" xfId="0" applyFont="1" applyBorder="1" applyProtection="1"/>
    <xf numFmtId="0" fontId="8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vertical="center" wrapText="1"/>
    </xf>
    <xf numFmtId="0" fontId="9" fillId="0" borderId="0" xfId="0" applyFont="1" applyFill="1" applyBorder="1" applyProtection="1"/>
    <xf numFmtId="0" fontId="7" fillId="0" borderId="0" xfId="0" applyFont="1" applyBorder="1" applyProtection="1"/>
    <xf numFmtId="14" fontId="7" fillId="0" borderId="0" xfId="0" applyNumberFormat="1" applyFont="1" applyAlignment="1" applyProtection="1">
      <alignment horizontal="left"/>
    </xf>
    <xf numFmtId="20" fontId="4" fillId="0" borderId="0" xfId="0" applyNumberFormat="1" applyFont="1" applyAlignment="1" applyProtection="1">
      <alignment horizontal="left"/>
    </xf>
    <xf numFmtId="14" fontId="4" fillId="0" borderId="0" xfId="0" applyNumberFormat="1" applyFont="1" applyAlignment="1" applyProtection="1">
      <alignment horizontal="left"/>
    </xf>
    <xf numFmtId="0" fontId="8" fillId="0" borderId="0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/>
    </xf>
    <xf numFmtId="0" fontId="7" fillId="0" borderId="0" xfId="0" applyFont="1" applyFill="1" applyBorder="1" applyProtection="1"/>
    <xf numFmtId="14" fontId="4" fillId="0" borderId="0" xfId="0" applyNumberFormat="1" applyFont="1" applyFill="1" applyAlignment="1" applyProtection="1">
      <alignment horizontal="left"/>
    </xf>
    <xf numFmtId="0" fontId="7" fillId="0" borderId="0" xfId="0" applyFont="1" applyFill="1" applyProtection="1"/>
    <xf numFmtId="0" fontId="4" fillId="0" borderId="0" xfId="0" applyFont="1" applyFill="1" applyBorder="1" applyProtection="1"/>
    <xf numFmtId="0" fontId="8" fillId="0" borderId="2" xfId="0" applyFont="1" applyBorder="1" applyAlignment="1" applyProtection="1">
      <alignment horizontal="left" vertical="center" wrapText="1"/>
    </xf>
    <xf numFmtId="0" fontId="4" fillId="0" borderId="2" xfId="0" applyFont="1" applyFill="1" applyBorder="1" applyProtection="1"/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right"/>
    </xf>
    <xf numFmtId="0" fontId="7" fillId="0" borderId="2" xfId="0" applyFont="1" applyBorder="1" applyProtection="1"/>
    <xf numFmtId="0" fontId="4" fillId="0" borderId="0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left" vertical="center" wrapText="1"/>
    </xf>
    <xf numFmtId="0" fontId="0" fillId="0" borderId="4" xfId="0" applyFill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center"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Layout" topLeftCell="A2" zoomScaleNormal="100" workbookViewId="0">
      <selection activeCell="G15" sqref="G15"/>
    </sheetView>
  </sheetViews>
  <sheetFormatPr baseColWidth="10" defaultRowHeight="12.75" x14ac:dyDescent="0.2"/>
  <cols>
    <col min="1" max="1" width="12.5703125" customWidth="1"/>
    <col min="4" max="4" width="18.42578125" customWidth="1"/>
    <col min="5" max="5" width="24.7109375" customWidth="1"/>
    <col min="6" max="6" width="18.140625" customWidth="1"/>
    <col min="7" max="7" width="18.85546875" customWidth="1"/>
  </cols>
  <sheetData>
    <row r="1" spans="1:7" ht="20.25" x14ac:dyDescent="0.3">
      <c r="A1" s="73"/>
      <c r="B1" s="73"/>
      <c r="C1" s="73"/>
      <c r="D1" s="73"/>
      <c r="E1" s="73"/>
      <c r="F1" s="73"/>
      <c r="G1" s="73"/>
    </row>
    <row r="2" spans="1:7" ht="19.5" customHeight="1" x14ac:dyDescent="0.2">
      <c r="A2" s="74" t="s">
        <v>27</v>
      </c>
      <c r="B2" s="74"/>
      <c r="C2" s="74"/>
      <c r="D2" s="74"/>
      <c r="E2" s="74"/>
      <c r="F2" s="74"/>
      <c r="G2" s="74"/>
    </row>
    <row r="3" spans="1:7" ht="19.5" customHeight="1" x14ac:dyDescent="0.2">
      <c r="A3" s="75"/>
      <c r="B3" s="75"/>
      <c r="C3" s="75"/>
      <c r="D3" s="75"/>
      <c r="E3" s="75"/>
      <c r="F3" s="75"/>
      <c r="G3" s="75"/>
    </row>
    <row r="4" spans="1:7" x14ac:dyDescent="0.2">
      <c r="A4" s="37"/>
      <c r="B4" s="37"/>
      <c r="C4" s="37"/>
      <c r="D4" s="37"/>
      <c r="E4" s="37"/>
      <c r="F4" s="37"/>
      <c r="G4" s="37"/>
    </row>
    <row r="5" spans="1:7" ht="18" customHeight="1" x14ac:dyDescent="0.25">
      <c r="A5" s="38" t="s">
        <v>0</v>
      </c>
      <c r="B5" s="25"/>
      <c r="C5" s="39" t="s">
        <v>28</v>
      </c>
      <c r="D5" s="25"/>
      <c r="E5" s="25"/>
      <c r="F5" s="25"/>
      <c r="G5" s="25"/>
    </row>
    <row r="6" spans="1:7" ht="14.25" x14ac:dyDescent="0.2">
      <c r="A6" s="25"/>
      <c r="B6" s="25"/>
      <c r="C6" s="25"/>
      <c r="D6" s="25"/>
      <c r="E6" s="25"/>
      <c r="F6" s="25"/>
      <c r="G6" s="25"/>
    </row>
    <row r="7" spans="1:7" ht="15" x14ac:dyDescent="0.25">
      <c r="A7" s="39" t="s">
        <v>1</v>
      </c>
      <c r="B7" s="25"/>
      <c r="C7" s="25" t="s">
        <v>21</v>
      </c>
      <c r="D7" s="25"/>
      <c r="E7" s="25"/>
      <c r="F7" s="25"/>
      <c r="G7" s="25"/>
    </row>
    <row r="8" spans="1:7" ht="14.25" x14ac:dyDescent="0.2">
      <c r="A8" s="25"/>
      <c r="B8" s="25"/>
      <c r="C8" s="25" t="s">
        <v>22</v>
      </c>
      <c r="D8" s="25"/>
      <c r="E8" s="25"/>
      <c r="F8" s="25"/>
      <c r="G8" s="25"/>
    </row>
    <row r="9" spans="1:7" ht="14.25" x14ac:dyDescent="0.2">
      <c r="A9" s="25"/>
      <c r="B9" s="25"/>
      <c r="C9" s="25" t="s">
        <v>23</v>
      </c>
      <c r="D9" s="25"/>
      <c r="E9" s="25"/>
      <c r="F9" s="25"/>
      <c r="G9" s="25"/>
    </row>
    <row r="10" spans="1:7" ht="14.25" x14ac:dyDescent="0.2">
      <c r="A10" s="25"/>
      <c r="B10" s="25"/>
      <c r="C10" s="25" t="s">
        <v>24</v>
      </c>
      <c r="D10" s="25"/>
      <c r="E10" s="25"/>
      <c r="F10" s="25"/>
      <c r="G10" s="25"/>
    </row>
    <row r="11" spans="1:7" ht="14.25" x14ac:dyDescent="0.2">
      <c r="A11" s="40"/>
      <c r="B11" s="40"/>
      <c r="C11" s="41"/>
      <c r="D11" s="40"/>
      <c r="E11" s="40"/>
      <c r="F11" s="40"/>
      <c r="G11" s="40"/>
    </row>
    <row r="12" spans="1:7" ht="17.25" customHeight="1" x14ac:dyDescent="0.2">
      <c r="A12" s="42" t="s">
        <v>2</v>
      </c>
      <c r="B12" s="43"/>
      <c r="C12" s="44" t="s">
        <v>25</v>
      </c>
      <c r="D12" s="25"/>
      <c r="E12" s="25"/>
      <c r="F12" s="25"/>
      <c r="G12" s="25"/>
    </row>
    <row r="13" spans="1:7" ht="25.5" customHeight="1" x14ac:dyDescent="0.25">
      <c r="A13" s="69"/>
      <c r="B13" s="69"/>
      <c r="C13" s="45"/>
      <c r="D13" s="46"/>
      <c r="E13" s="39"/>
      <c r="F13" s="39"/>
      <c r="G13" s="47"/>
    </row>
    <row r="14" spans="1:7" ht="15" x14ac:dyDescent="0.25">
      <c r="A14" s="69" t="s">
        <v>18</v>
      </c>
      <c r="B14" s="69"/>
      <c r="C14" s="45" t="s">
        <v>3</v>
      </c>
      <c r="D14" s="48">
        <v>46199</v>
      </c>
      <c r="E14" s="39"/>
      <c r="F14" s="39"/>
      <c r="G14" s="25"/>
    </row>
    <row r="15" spans="1:7" ht="15" x14ac:dyDescent="0.25">
      <c r="A15" s="49"/>
      <c r="B15" s="49"/>
      <c r="C15" s="45"/>
      <c r="D15" s="50"/>
      <c r="E15" s="39"/>
      <c r="F15" s="39"/>
      <c r="G15" s="25"/>
    </row>
    <row r="16" spans="1:7" ht="15" x14ac:dyDescent="0.25">
      <c r="A16" s="69" t="s">
        <v>4</v>
      </c>
      <c r="B16" s="69"/>
      <c r="C16" s="51" t="s">
        <v>5</v>
      </c>
      <c r="D16" s="52" t="s">
        <v>26</v>
      </c>
      <c r="E16" s="53"/>
      <c r="F16" s="53"/>
      <c r="G16" s="52"/>
    </row>
    <row r="17" spans="1:7" ht="15" x14ac:dyDescent="0.2">
      <c r="A17" s="49"/>
      <c r="B17" s="49"/>
      <c r="C17" s="54"/>
      <c r="D17" s="25"/>
      <c r="E17" s="25"/>
      <c r="F17" s="25"/>
      <c r="G17" s="25"/>
    </row>
    <row r="18" spans="1:7" ht="15" x14ac:dyDescent="0.2">
      <c r="A18" s="55"/>
      <c r="B18" s="55"/>
      <c r="C18" s="56"/>
      <c r="D18" s="40"/>
      <c r="E18" s="40"/>
      <c r="F18" s="40"/>
      <c r="G18" s="40"/>
    </row>
    <row r="19" spans="1:7" ht="202.5" customHeight="1" x14ac:dyDescent="0.2">
      <c r="A19" s="57"/>
      <c r="B19" s="57"/>
      <c r="C19" s="58"/>
      <c r="D19" s="31"/>
      <c r="E19" s="31"/>
      <c r="F19" s="31"/>
      <c r="G19" s="31"/>
    </row>
    <row r="20" spans="1:7" s="1" customFormat="1" ht="15" x14ac:dyDescent="0.25">
      <c r="A20" s="39" t="s">
        <v>6</v>
      </c>
      <c r="B20" s="39" t="s">
        <v>7</v>
      </c>
      <c r="C20" s="77" t="s">
        <v>8</v>
      </c>
      <c r="D20" s="77"/>
      <c r="E20" s="77"/>
      <c r="F20" s="59" t="s">
        <v>9</v>
      </c>
      <c r="G20" s="60" t="s">
        <v>15</v>
      </c>
    </row>
    <row r="21" spans="1:7" s="1" customFormat="1" ht="15" x14ac:dyDescent="0.25">
      <c r="A21" s="61"/>
      <c r="B21" s="61" t="s">
        <v>14</v>
      </c>
      <c r="C21" s="61"/>
      <c r="D21" s="61"/>
      <c r="E21" s="61"/>
      <c r="F21" s="61"/>
      <c r="G21" s="61"/>
    </row>
    <row r="22" spans="1:7" ht="14.25" x14ac:dyDescent="0.2">
      <c r="A22" s="5"/>
      <c r="B22" s="5"/>
      <c r="C22" s="5"/>
      <c r="D22" s="5"/>
      <c r="E22" s="5"/>
      <c r="F22" s="5"/>
      <c r="G22" s="5"/>
    </row>
    <row r="23" spans="1:7" ht="376.5" customHeight="1" x14ac:dyDescent="0.2">
      <c r="A23" s="23">
        <v>1</v>
      </c>
      <c r="B23" s="24"/>
      <c r="C23" s="78" t="s">
        <v>47</v>
      </c>
      <c r="D23" s="78"/>
      <c r="E23" s="78"/>
      <c r="F23" s="62"/>
      <c r="G23" s="13"/>
    </row>
    <row r="24" spans="1:7" ht="15" x14ac:dyDescent="0.2">
      <c r="A24" s="23"/>
      <c r="B24" s="24"/>
      <c r="C24" s="79"/>
      <c r="D24" s="79"/>
      <c r="E24" s="79"/>
      <c r="F24" s="62"/>
      <c r="G24" s="13"/>
    </row>
    <row r="25" spans="1:7" ht="14.25" x14ac:dyDescent="0.2">
      <c r="A25" s="25"/>
      <c r="B25" s="25"/>
      <c r="C25" s="26"/>
      <c r="D25" s="26"/>
      <c r="E25" s="26"/>
      <c r="F25" s="7"/>
      <c r="G25" s="8"/>
    </row>
    <row r="26" spans="1:7" ht="60.75" customHeight="1" x14ac:dyDescent="0.2">
      <c r="A26" s="63" t="s">
        <v>29</v>
      </c>
      <c r="B26" s="24">
        <v>2</v>
      </c>
      <c r="C26" s="65" t="s">
        <v>30</v>
      </c>
      <c r="D26" s="65"/>
      <c r="E26" s="65"/>
      <c r="F26" s="14"/>
      <c r="G26" s="13">
        <f>F26*B26</f>
        <v>0</v>
      </c>
    </row>
    <row r="27" spans="1:7" ht="14.25" x14ac:dyDescent="0.2">
      <c r="A27" s="27"/>
      <c r="B27" s="24"/>
      <c r="C27" s="28"/>
      <c r="D27" s="28"/>
      <c r="E27" s="28"/>
      <c r="F27" s="10"/>
      <c r="G27" s="6"/>
    </row>
    <row r="28" spans="1:7" ht="45.75" customHeight="1" x14ac:dyDescent="0.2">
      <c r="A28" s="63" t="s">
        <v>32</v>
      </c>
      <c r="B28" s="24">
        <v>8</v>
      </c>
      <c r="C28" s="65" t="s">
        <v>31</v>
      </c>
      <c r="D28" s="65"/>
      <c r="E28" s="65"/>
      <c r="F28" s="14"/>
      <c r="G28" s="13">
        <f>F28*B28</f>
        <v>0</v>
      </c>
    </row>
    <row r="29" spans="1:7" ht="12.75" customHeight="1" x14ac:dyDescent="0.2">
      <c r="A29" s="63"/>
      <c r="B29" s="29"/>
      <c r="C29" s="30"/>
      <c r="D29" s="30"/>
      <c r="E29" s="30"/>
      <c r="F29" s="10"/>
      <c r="G29" s="6"/>
    </row>
    <row r="30" spans="1:7" ht="60" customHeight="1" x14ac:dyDescent="0.2">
      <c r="A30" s="63" t="s">
        <v>33</v>
      </c>
      <c r="B30" s="24">
        <v>9</v>
      </c>
      <c r="C30" s="65" t="s">
        <v>34</v>
      </c>
      <c r="D30" s="65"/>
      <c r="E30" s="65"/>
      <c r="F30" s="14"/>
      <c r="G30" s="9">
        <f>F30*B30</f>
        <v>0</v>
      </c>
    </row>
    <row r="31" spans="1:7" ht="14.1" customHeight="1" x14ac:dyDescent="0.2">
      <c r="A31" s="63"/>
      <c r="B31" s="32"/>
      <c r="C31" s="30"/>
      <c r="D31" s="30"/>
      <c r="E31" s="30"/>
      <c r="F31" s="10"/>
      <c r="G31" s="15"/>
    </row>
    <row r="32" spans="1:7" ht="30" customHeight="1" x14ac:dyDescent="0.2">
      <c r="A32" s="63" t="s">
        <v>35</v>
      </c>
      <c r="B32" s="24">
        <v>6</v>
      </c>
      <c r="C32" s="65" t="s">
        <v>36</v>
      </c>
      <c r="D32" s="65"/>
      <c r="E32" s="65"/>
      <c r="F32" s="14"/>
      <c r="G32" s="9">
        <f>F32*B32</f>
        <v>0</v>
      </c>
    </row>
    <row r="33" spans="1:7" ht="14.25" x14ac:dyDescent="0.2">
      <c r="A33" s="63"/>
      <c r="B33" s="24"/>
      <c r="C33" s="33"/>
      <c r="D33" s="33"/>
      <c r="E33" s="33"/>
      <c r="F33" s="11"/>
      <c r="G33" s="16"/>
    </row>
    <row r="34" spans="1:7" ht="30" customHeight="1" x14ac:dyDescent="0.2">
      <c r="A34" s="63" t="s">
        <v>37</v>
      </c>
      <c r="B34" s="24">
        <v>3</v>
      </c>
      <c r="C34" s="65" t="s">
        <v>38</v>
      </c>
      <c r="D34" s="65"/>
      <c r="E34" s="65"/>
      <c r="F34" s="14"/>
      <c r="G34" s="9">
        <f>F34*B34</f>
        <v>0</v>
      </c>
    </row>
    <row r="35" spans="1:7" ht="14.1" customHeight="1" x14ac:dyDescent="0.2">
      <c r="A35" s="63"/>
      <c r="B35" s="34"/>
      <c r="C35" s="33"/>
      <c r="D35" s="33"/>
      <c r="E35" s="33"/>
      <c r="F35" s="12"/>
      <c r="G35" s="17"/>
    </row>
    <row r="36" spans="1:7" ht="30" customHeight="1" x14ac:dyDescent="0.2">
      <c r="A36" s="63" t="s">
        <v>39</v>
      </c>
      <c r="B36" s="24">
        <v>1</v>
      </c>
      <c r="C36" s="65" t="s">
        <v>40</v>
      </c>
      <c r="D36" s="65"/>
      <c r="E36" s="65"/>
      <c r="F36" s="14"/>
      <c r="G36" s="9">
        <f>F36*B36</f>
        <v>0</v>
      </c>
    </row>
    <row r="37" spans="1:7" ht="30" customHeight="1" x14ac:dyDescent="0.2">
      <c r="A37" s="63"/>
      <c r="B37" s="24"/>
      <c r="C37" s="28"/>
      <c r="D37" s="28"/>
      <c r="E37" s="28"/>
      <c r="F37" s="64"/>
      <c r="G37" s="13"/>
    </row>
    <row r="38" spans="1:7" ht="387.75" customHeight="1" x14ac:dyDescent="0.2">
      <c r="A38" s="23">
        <v>2</v>
      </c>
      <c r="B38" s="24"/>
      <c r="C38" s="66" t="s">
        <v>48</v>
      </c>
      <c r="D38" s="66"/>
      <c r="E38" s="66"/>
      <c r="F38" s="62"/>
      <c r="G38" s="13"/>
    </row>
    <row r="39" spans="1:7" ht="15" x14ac:dyDescent="0.2">
      <c r="A39" s="23"/>
      <c r="B39" s="24"/>
      <c r="C39" s="79"/>
      <c r="D39" s="79"/>
      <c r="E39" s="79"/>
      <c r="F39" s="62"/>
      <c r="G39" s="13"/>
    </row>
    <row r="40" spans="1:7" ht="14.25" x14ac:dyDescent="0.2">
      <c r="A40" s="25"/>
      <c r="B40" s="25"/>
      <c r="C40" s="26"/>
      <c r="D40" s="26"/>
      <c r="E40" s="26"/>
      <c r="F40" s="7"/>
      <c r="G40" s="8"/>
    </row>
    <row r="41" spans="1:7" ht="30" customHeight="1" x14ac:dyDescent="0.2">
      <c r="A41" s="63" t="s">
        <v>41</v>
      </c>
      <c r="B41" s="24">
        <v>2</v>
      </c>
      <c r="C41" s="65" t="s">
        <v>30</v>
      </c>
      <c r="D41" s="65"/>
      <c r="E41" s="65"/>
      <c r="F41" s="14"/>
      <c r="G41" s="13">
        <f>F41*B41</f>
        <v>0</v>
      </c>
    </row>
    <row r="42" spans="1:7" ht="14.25" x14ac:dyDescent="0.2">
      <c r="A42" s="27"/>
      <c r="B42" s="24"/>
      <c r="C42" s="28"/>
      <c r="D42" s="28"/>
      <c r="E42" s="28"/>
      <c r="F42" s="10"/>
      <c r="G42" s="6"/>
    </row>
    <row r="43" spans="1:7" ht="30" customHeight="1" x14ac:dyDescent="0.2">
      <c r="A43" s="63" t="s">
        <v>42</v>
      </c>
      <c r="B43" s="24">
        <v>8</v>
      </c>
      <c r="C43" s="65" t="s">
        <v>31</v>
      </c>
      <c r="D43" s="65"/>
      <c r="E43" s="65"/>
      <c r="F43" s="14"/>
      <c r="G43" s="13">
        <f>F43*B43</f>
        <v>0</v>
      </c>
    </row>
    <row r="44" spans="1:7" ht="14.25" x14ac:dyDescent="0.2">
      <c r="A44" s="63"/>
      <c r="B44" s="29"/>
      <c r="C44" s="30"/>
      <c r="D44" s="30"/>
      <c r="E44" s="30"/>
      <c r="F44" s="10"/>
      <c r="G44" s="6"/>
    </row>
    <row r="45" spans="1:7" ht="30" customHeight="1" x14ac:dyDescent="0.2">
      <c r="A45" s="63" t="s">
        <v>43</v>
      </c>
      <c r="B45" s="24">
        <v>9</v>
      </c>
      <c r="C45" s="65" t="s">
        <v>34</v>
      </c>
      <c r="D45" s="65"/>
      <c r="E45" s="65"/>
      <c r="F45" s="14"/>
      <c r="G45" s="13">
        <f>F45*B45</f>
        <v>0</v>
      </c>
    </row>
    <row r="46" spans="1:7" ht="14.25" x14ac:dyDescent="0.2">
      <c r="A46" s="63"/>
      <c r="B46" s="32"/>
      <c r="C46" s="30"/>
      <c r="D46" s="30"/>
      <c r="E46" s="30"/>
      <c r="F46" s="10"/>
      <c r="G46" s="15"/>
    </row>
    <row r="47" spans="1:7" ht="30" customHeight="1" x14ac:dyDescent="0.2">
      <c r="A47" s="63" t="s">
        <v>44</v>
      </c>
      <c r="B47" s="24">
        <v>6</v>
      </c>
      <c r="C47" s="65" t="s">
        <v>36</v>
      </c>
      <c r="D47" s="65"/>
      <c r="E47" s="65"/>
      <c r="F47" s="14"/>
      <c r="G47" s="13">
        <f>F47*B47</f>
        <v>0</v>
      </c>
    </row>
    <row r="48" spans="1:7" ht="14.25" x14ac:dyDescent="0.2">
      <c r="A48" s="63"/>
      <c r="B48" s="24"/>
      <c r="C48" s="33"/>
      <c r="D48" s="33"/>
      <c r="E48" s="33"/>
      <c r="F48" s="11"/>
      <c r="G48" s="16"/>
    </row>
    <row r="49" spans="1:7" ht="30" customHeight="1" x14ac:dyDescent="0.2">
      <c r="A49" s="63" t="s">
        <v>45</v>
      </c>
      <c r="B49" s="24">
        <v>3</v>
      </c>
      <c r="C49" s="65" t="s">
        <v>38</v>
      </c>
      <c r="D49" s="65"/>
      <c r="E49" s="65"/>
      <c r="F49" s="14"/>
      <c r="G49" s="13">
        <f>F49*B49</f>
        <v>0</v>
      </c>
    </row>
    <row r="50" spans="1:7" ht="14.25" x14ac:dyDescent="0.2">
      <c r="A50" s="63"/>
      <c r="B50" s="34"/>
      <c r="C50" s="33"/>
      <c r="D50" s="33"/>
      <c r="E50" s="33"/>
      <c r="F50" s="12"/>
      <c r="G50" s="17"/>
    </row>
    <row r="51" spans="1:7" ht="30" customHeight="1" x14ac:dyDescent="0.2">
      <c r="A51" s="63" t="s">
        <v>46</v>
      </c>
      <c r="B51" s="24">
        <v>1</v>
      </c>
      <c r="C51" s="65" t="s">
        <v>40</v>
      </c>
      <c r="D51" s="65"/>
      <c r="E51" s="65"/>
      <c r="F51" s="14"/>
      <c r="G51" s="13">
        <f>F51*B51</f>
        <v>0</v>
      </c>
    </row>
    <row r="52" spans="1:7" ht="14.25" x14ac:dyDescent="0.2">
      <c r="A52" s="31"/>
      <c r="B52" s="34"/>
      <c r="C52" s="35"/>
      <c r="D52" s="35"/>
      <c r="E52" s="35"/>
      <c r="G52" s="17"/>
    </row>
    <row r="53" spans="1:7" x14ac:dyDescent="0.2">
      <c r="A53" s="31"/>
      <c r="B53" s="36" t="s">
        <v>10</v>
      </c>
      <c r="C53" s="31"/>
      <c r="D53" s="31"/>
      <c r="E53" s="31"/>
      <c r="F53" s="4"/>
      <c r="G53" s="18">
        <f>G51+G49+G47+G45+G43+G41+G36+G34+G32+G30+G28+G26</f>
        <v>0</v>
      </c>
    </row>
    <row r="54" spans="1:7" x14ac:dyDescent="0.2">
      <c r="B54" s="36" t="s">
        <v>16</v>
      </c>
      <c r="C54" s="3"/>
      <c r="D54" t="s">
        <v>17</v>
      </c>
      <c r="G54" s="19">
        <f>SUM(G53/100)*C54</f>
        <v>0</v>
      </c>
    </row>
    <row r="55" spans="1:7" x14ac:dyDescent="0.2">
      <c r="B55" s="36" t="s">
        <v>11</v>
      </c>
      <c r="G55" s="19">
        <f>SUM(G53-G54)</f>
        <v>0</v>
      </c>
    </row>
    <row r="56" spans="1:7" x14ac:dyDescent="0.2">
      <c r="B56" s="36" t="s">
        <v>12</v>
      </c>
      <c r="G56" s="19">
        <f>SUM(G55/100)*19</f>
        <v>0</v>
      </c>
    </row>
    <row r="57" spans="1:7" ht="13.5" thickBot="1" x14ac:dyDescent="0.25">
      <c r="B57" s="36" t="s">
        <v>13</v>
      </c>
      <c r="G57" s="20">
        <f>SUM(G55+G56)</f>
        <v>0</v>
      </c>
    </row>
    <row r="58" spans="1:7" x14ac:dyDescent="0.2">
      <c r="B58" s="1"/>
      <c r="G58" s="21"/>
    </row>
    <row r="59" spans="1:7" ht="39.75" customHeight="1" thickBot="1" x14ac:dyDescent="0.25">
      <c r="B59" s="76"/>
      <c r="C59" s="76"/>
      <c r="D59" s="76"/>
      <c r="E59" s="76"/>
      <c r="G59" s="22"/>
    </row>
    <row r="60" spans="1:7" ht="13.5" thickBot="1" x14ac:dyDescent="0.25">
      <c r="B60" s="70" t="s">
        <v>19</v>
      </c>
      <c r="C60" s="71"/>
      <c r="D60" s="71"/>
      <c r="E60" s="72"/>
    </row>
    <row r="61" spans="1:7" x14ac:dyDescent="0.2">
      <c r="B61" s="67" t="s">
        <v>20</v>
      </c>
      <c r="C61" s="67"/>
      <c r="D61" s="67"/>
      <c r="E61" s="67"/>
    </row>
    <row r="62" spans="1:7" x14ac:dyDescent="0.2">
      <c r="A62" s="2"/>
      <c r="B62" s="2"/>
      <c r="C62" s="2"/>
      <c r="D62" s="2"/>
    </row>
    <row r="63" spans="1:7" x14ac:dyDescent="0.2">
      <c r="A63" s="68"/>
      <c r="B63" s="68"/>
      <c r="C63" s="68"/>
      <c r="D63" s="68"/>
    </row>
  </sheetData>
  <sheetProtection algorithmName="SHA-512" hashValue="EhJ1/vTGrHK+XkAwejOEm0ethfOIIUnEL1DQnVIJxuqvcZXMeWK4tZnVleuN3PhGlYef/UCckGgjPME7PHk4iw==" saltValue="Ag9LxmDIErlWxZi2sldZag==" spinCount="100000" sheet="1" objects="1" scenarios="1"/>
  <mergeCells count="27">
    <mergeCell ref="C30:E30"/>
    <mergeCell ref="C23:E23"/>
    <mergeCell ref="C24:E24"/>
    <mergeCell ref="B61:E61"/>
    <mergeCell ref="A63:D63"/>
    <mergeCell ref="A16:B16"/>
    <mergeCell ref="B60:E60"/>
    <mergeCell ref="A1:G1"/>
    <mergeCell ref="A2:G2"/>
    <mergeCell ref="A3:G3"/>
    <mergeCell ref="A13:B13"/>
    <mergeCell ref="A14:B14"/>
    <mergeCell ref="B59:E59"/>
    <mergeCell ref="C32:E32"/>
    <mergeCell ref="C20:E20"/>
    <mergeCell ref="C34:E34"/>
    <mergeCell ref="C36:E36"/>
    <mergeCell ref="C26:E26"/>
    <mergeCell ref="C28:E28"/>
    <mergeCell ref="C47:E47"/>
    <mergeCell ref="C49:E49"/>
    <mergeCell ref="C51:E51"/>
    <mergeCell ref="C38:E38"/>
    <mergeCell ref="C39:E39"/>
    <mergeCell ref="C41:E41"/>
    <mergeCell ref="C43:E43"/>
    <mergeCell ref="C45:E45"/>
  </mergeCells>
  <pageMargins left="0.4375" right="0.7" top="0.78740157499999996" bottom="0.6458333333333333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Bauer, Jaqueline</dc:creator>
  <cp:lastModifiedBy>Frank, Isabel</cp:lastModifiedBy>
  <cp:lastPrinted>2025-10-01T06:09:44Z</cp:lastPrinted>
  <dcterms:created xsi:type="dcterms:W3CDTF">2024-04-24T06:26:53Z</dcterms:created>
  <dcterms:modified xsi:type="dcterms:W3CDTF">2026-05-07T08:08:06Z</dcterms:modified>
</cp:coreProperties>
</file>